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Поправки февраль\Приложения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12'!$T$12</definedName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">'Приложение 12'!$A$1</definedName>
    <definedName name="Year1">'Приложение 12'!$T$10</definedName>
    <definedName name="Year2Year3">'Приложение 12'!$T$12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T53" i="11" l="1"/>
  <c r="T54" i="11"/>
  <c r="T55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50" i="11"/>
  <c r="T51" i="11"/>
  <c r="T52" i="11"/>
  <c r="A1" i="11" l="1"/>
  <c r="E13" i="11" s="1"/>
  <c r="T10" i="11" l="1"/>
  <c r="T5" i="11"/>
  <c r="T11" i="11"/>
  <c r="T4" i="11"/>
</calcChain>
</file>

<file path=xl/sharedStrings.xml><?xml version="1.0" encoding="utf-8"?>
<sst xmlns="http://schemas.openxmlformats.org/spreadsheetml/2006/main" count="160" uniqueCount="129">
  <si>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</si>
  <si>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</si>
  <si>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</si>
  <si>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</si>
  <si>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</si>
  <si>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</si>
  <si>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</si>
  <si>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</si>
  <si>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</si>
  <si>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</si>
  <si>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</si>
  <si>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</si>
  <si>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</si>
  <si>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</si>
  <si>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</si>
  <si>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</si>
  <si>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</si>
  <si>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</si>
  <si>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</si>
  <si>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от _________________ №______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</si>
  <si>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</si>
  <si>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</si>
  <si>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</si>
  <si>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</si>
  <si>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</si>
  <si>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"Приложение 12</t>
  </si>
  <si>
    <t>01.01.2018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</si>
  <si>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</si>
  <si>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</si>
  <si>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</si>
  <si>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</si>
  <si>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</si>
  <si>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</si>
  <si>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</si>
  <si>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</si>
  <si>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</si>
  <si>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</si>
  <si>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</si>
  <si>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</si>
  <si>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</si>
  <si>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</si>
  <si>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</si>
  <si>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</si>
  <si>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</si>
  <si>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</si>
  <si>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</si>
  <si>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</si>
  <si>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</si>
  <si>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</si>
  <si>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</si>
  <si>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</si>
  <si>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</si>
  <si>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</si>
  <si>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</si>
  <si>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</si>
  <si>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</si>
  <si>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</si>
  <si>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</si>
  <si>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</si>
  <si>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</si>
  <si>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</si>
  <si>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</si>
  <si>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</si>
  <si>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</si>
  <si>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</si>
  <si>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</si>
  <si>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</si>
  <si>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</si>
  <si>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</si>
  <si>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</si>
  <si>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</si>
  <si>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</si>
  <si>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</si>
  <si>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</si>
  <si>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</si>
  <si>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</si>
  <si>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</si>
  <si>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</si>
  <si>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</si>
  <si>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</si>
  <si>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</si>
  <si>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</si>
  <si>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</si>
  <si>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</si>
  <si>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</si>
  <si>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</si>
  <si>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</si>
  <si>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</si>
  <si>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</si>
  <si>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</si>
  <si>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</si>
  <si>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</si>
  <si>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</si>
  <si>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</si>
  <si>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</si>
  <si>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</si>
  <si>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</si>
  <si>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</si>
  <si>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</si>
  <si>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</si>
  <si>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</si>
  <si>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</si>
  <si>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</si>
  <si>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</si>
  <si>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</si>
  <si>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</si>
  <si>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</si>
  <si>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</si>
  <si>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</si>
  <si>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</si>
  <si>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</si>
  <si>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</si>
  <si>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</si>
  <si>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</si>
  <si>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</si>
  <si>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</si>
  <si>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</si>
  <si>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</si>
  <si>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</si>
  <si>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</si>
  <si>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</si>
  <si>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</si>
  <si>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</si>
  <si>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</si>
  <si>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</si>
  <si>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</si>
  <si>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</si>
  <si>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14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</si>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</sst>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6"/>
  <sheetViews>
    <sheetView tabSelected="1" view="pageBreakPreview" zoomScale="50" zoomScaleNormal="50" zoomScaleSheetLayoutView="50" workbookViewId="0"/>
  </sheetViews>
  <sheetFormatPr defaultRowHeight="15.75" x14ac:dyDescent="0.25"/>
  <cols>
    <col min="1" max="1" width="13.140625" style="2" customWidth="1"/>
    <col min="2" max="2" width="80.710937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9" width="23.7109375" style="1" customWidth="1"/>
    <col min="20" max="20" width="27.42578125" style="2" customWidth="1"/>
    <col min="21" max="16384" width="9.140625" style="1"/>
  </cols>
  <sheetData>
    <row r="1" spans="1:31" ht="23.25" x14ac:dyDescent="0.25">
      <c r="A1" s="60">
        <f>YEAR(Date)</f>
        <v>2018</v>
      </c>
      <c r="T1" s="16" t="s">
        <v>127</v>
      </c>
    </row>
    <row r="2" spans="1:31" ht="23.25" x14ac:dyDescent="0.25">
      <c r="A2" s="60" t="s">
        <v>26</v>
      </c>
      <c r="T2" s="16" t="s">
        <v>12</v>
      </c>
    </row>
    <row r="3" spans="1:31" ht="23.25" x14ac:dyDescent="0.25">
      <c r="T3" s="16" t="s">
        <v>24</v>
      </c>
    </row>
    <row r="4" spans="1:31" ht="23.25" x14ac:dyDescent="0.25">
      <c r="T4" s="16" t="str">
        <f>CONCATENATE("""О краевом бюджете на ",Year," год")</f>
        <v>"О краевом бюджете на 2018 год</v>
      </c>
    </row>
    <row r="5" spans="1:31" ht="23.25" x14ac:dyDescent="0.25">
      <c r="T5" s="59" t="str">
        <f>CONCATENATE("и на плановый период ",Year+1," и ",Year+2," годов""")</f>
        <v>и на плановый период 2019 и 2020 годов"</v>
      </c>
    </row>
    <row r="6" spans="1:31" ht="23.25" x14ac:dyDescent="0.25">
      <c r="T6" s="16" t="s">
        <v>19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25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",Year," год")</f>
        <v>"О краевом бюджете на 2018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T11" s="59" t="str">
        <f>CONCATENATE("и на плановый период ",Year+1," и ",Year+2," годов""")</f>
        <v>и на плановый период 2019 и 2020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7" t="s">
        <v>128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69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2018 год</v>
      </c>
      <c r="F13" s="69"/>
      <c r="G13" s="69"/>
      <c r="H13" s="69"/>
      <c r="I13" s="69"/>
      <c r="J13" s="69"/>
      <c r="K13" s="69"/>
      <c r="L13" s="69"/>
      <c r="M13" s="69"/>
      <c r="N13" s="69"/>
      <c r="O13" s="69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73" t="s">
        <v>16</v>
      </c>
      <c r="B15" s="64" t="s">
        <v>17</v>
      </c>
      <c r="C15" s="64" t="s">
        <v>18</v>
      </c>
      <c r="D15" s="64" t="s">
        <v>14</v>
      </c>
      <c r="E15" s="64" t="s">
        <v>20</v>
      </c>
      <c r="F15" s="65" t="s">
        <v>0</v>
      </c>
      <c r="G15" s="66" t="s">
        <v>1</v>
      </c>
      <c r="H15" s="66" t="s">
        <v>21</v>
      </c>
      <c r="I15" s="72" t="s">
        <v>2</v>
      </c>
      <c r="J15" s="68" t="s">
        <v>3</v>
      </c>
      <c r="K15" s="68" t="s">
        <v>4</v>
      </c>
      <c r="L15" s="65" t="s">
        <v>5</v>
      </c>
      <c r="M15" s="65" t="s">
        <v>6</v>
      </c>
      <c r="N15" s="70" t="s">
        <v>11</v>
      </c>
      <c r="O15" s="62" t="s">
        <v>7</v>
      </c>
      <c r="P15" s="62" t="s">
        <v>8</v>
      </c>
      <c r="Q15" s="62" t="s">
        <v>9</v>
      </c>
      <c r="R15" s="62" t="s">
        <v>10</v>
      </c>
      <c r="S15" s="62" t="s">
        <v>22</v>
      </c>
      <c r="T15" s="61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73"/>
      <c r="B16" s="64"/>
      <c r="C16" s="64"/>
      <c r="D16" s="64"/>
      <c r="E16" s="64"/>
      <c r="F16" s="65"/>
      <c r="G16" s="67"/>
      <c r="H16" s="67"/>
      <c r="I16" s="72"/>
      <c r="J16" s="68"/>
      <c r="K16" s="68"/>
      <c r="L16" s="65"/>
      <c r="M16" s="65"/>
      <c r="N16" s="71"/>
      <c r="O16" s="63"/>
      <c r="P16" s="63"/>
      <c r="Q16" s="63"/>
      <c r="R16" s="63"/>
      <c r="S16" s="63"/>
      <c r="T16" s="61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80">
        <v>1</v>
      </c>
      <c r="B17" s="81">
        <v>2</v>
      </c>
      <c r="C17" s="80">
        <v>3</v>
      </c>
      <c r="D17" s="81">
        <v>4</v>
      </c>
      <c r="E17" s="82">
        <v>5</v>
      </c>
      <c r="F17" s="82">
        <v>6</v>
      </c>
      <c r="G17" s="82">
        <v>7</v>
      </c>
      <c r="H17" s="82">
        <v>8</v>
      </c>
      <c r="I17" s="82">
        <v>9</v>
      </c>
      <c r="J17" s="82">
        <v>10</v>
      </c>
      <c r="K17" s="82">
        <v>11</v>
      </c>
      <c r="L17" s="82">
        <v>12</v>
      </c>
      <c r="M17" s="82">
        <v>13</v>
      </c>
      <c r="N17" s="82">
        <v>14</v>
      </c>
      <c r="O17" s="82">
        <v>15</v>
      </c>
      <c r="P17" s="82">
        <v>16</v>
      </c>
      <c r="Q17" s="82">
        <v>17</v>
      </c>
      <c r="R17" s="82">
        <v>18</v>
      </c>
      <c r="S17" s="82">
        <v>19</v>
      </c>
      <c r="T17" s="80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74" t="s">
        <v>27</v>
      </c>
      <c r="B18" s="75" t="s">
        <v>28</v>
      </c>
      <c r="C18" s="76" t="s">
        <v>29</v>
      </c>
      <c r="D18" s="77" t="s">
        <v>30</v>
      </c>
      <c r="E18" s="78">
        <v>1530.1</v>
      </c>
      <c r="F18" s="78">
        <v>582.29999999999995</v>
      </c>
      <c r="G18" s="78">
        <v>65.599999999999994</v>
      </c>
      <c r="H18" s="78">
        <v>127.1</v>
      </c>
      <c r="I18" s="78">
        <v>65.599999999999994</v>
      </c>
      <c r="J18" s="78">
        <v>45.1</v>
      </c>
      <c r="K18" s="78">
        <v>45.1</v>
      </c>
      <c r="L18" s="78">
        <v>24.6</v>
      </c>
      <c r="M18" s="78">
        <v>410.5</v>
      </c>
      <c r="N18" s="78">
        <v>37.299999999999997</v>
      </c>
      <c r="O18" s="78">
        <v>147.6</v>
      </c>
      <c r="P18" s="78">
        <v>106.6</v>
      </c>
      <c r="Q18" s="78">
        <v>147.6</v>
      </c>
      <c r="R18" s="78">
        <v>106.6</v>
      </c>
      <c r="S18" s="78"/>
      <c r="T18" s="79">
        <f t="shared" ref="T18:T55" si="0">SUM(E18:S18)</f>
        <v>3441.6999999999989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21.5" x14ac:dyDescent="0.25">
      <c r="A19" s="33" t="s">
        <v>31</v>
      </c>
      <c r="B19" s="34" t="s">
        <v>32</v>
      </c>
      <c r="C19" s="35" t="s">
        <v>33</v>
      </c>
      <c r="D19" s="36" t="s">
        <v>34</v>
      </c>
      <c r="E19" s="53"/>
      <c r="F19" s="53">
        <v>50277</v>
      </c>
      <c r="G19" s="53">
        <v>7721</v>
      </c>
      <c r="H19" s="53">
        <v>5858</v>
      </c>
      <c r="I19" s="53">
        <v>1948</v>
      </c>
      <c r="J19" s="53">
        <v>7600</v>
      </c>
      <c r="K19" s="53">
        <v>1928</v>
      </c>
      <c r="L19" s="53">
        <v>543</v>
      </c>
      <c r="M19" s="53"/>
      <c r="N19" s="53"/>
      <c r="O19" s="53">
        <v>3130</v>
      </c>
      <c r="P19" s="53">
        <v>2895</v>
      </c>
      <c r="Q19" s="53">
        <v>2924</v>
      </c>
      <c r="R19" s="53">
        <v>1684</v>
      </c>
      <c r="S19" s="53"/>
      <c r="T19" s="54">
        <f t="shared" si="0"/>
        <v>86508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41.75" x14ac:dyDescent="0.25">
      <c r="A20" s="33" t="s">
        <v>35</v>
      </c>
      <c r="B20" s="34" t="s">
        <v>36</v>
      </c>
      <c r="C20" s="35" t="s">
        <v>37</v>
      </c>
      <c r="D20" s="36" t="s">
        <v>34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41.75" x14ac:dyDescent="0.25">
      <c r="A21" s="33" t="s">
        <v>38</v>
      </c>
      <c r="B21" s="34" t="s">
        <v>39</v>
      </c>
      <c r="C21" s="35" t="s">
        <v>40</v>
      </c>
      <c r="D21" s="36" t="s">
        <v>41</v>
      </c>
      <c r="E21" s="53">
        <v>5315</v>
      </c>
      <c r="F21" s="53">
        <v>3542</v>
      </c>
      <c r="G21" s="53">
        <v>3542</v>
      </c>
      <c r="H21" s="53">
        <v>2657</v>
      </c>
      <c r="I21" s="53">
        <v>886</v>
      </c>
      <c r="J21" s="53">
        <v>3542</v>
      </c>
      <c r="K21" s="53">
        <v>886</v>
      </c>
      <c r="L21" s="53">
        <v>511</v>
      </c>
      <c r="M21" s="53">
        <v>3542</v>
      </c>
      <c r="N21" s="53">
        <v>955</v>
      </c>
      <c r="O21" s="53">
        <v>955</v>
      </c>
      <c r="P21" s="53">
        <v>955</v>
      </c>
      <c r="Q21" s="53">
        <v>955</v>
      </c>
      <c r="R21" s="53">
        <v>955</v>
      </c>
      <c r="S21" s="53"/>
      <c r="T21" s="54">
        <f t="shared" si="0"/>
        <v>29198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62" x14ac:dyDescent="0.25">
      <c r="A22" s="33" t="s">
        <v>42</v>
      </c>
      <c r="B22" s="34" t="s">
        <v>43</v>
      </c>
      <c r="C22" s="35" t="s">
        <v>44</v>
      </c>
      <c r="D22" s="36" t="s">
        <v>45</v>
      </c>
      <c r="E22" s="53">
        <v>21315</v>
      </c>
      <c r="F22" s="53">
        <v>10995</v>
      </c>
      <c r="G22" s="53">
        <v>1834</v>
      </c>
      <c r="H22" s="53">
        <v>942</v>
      </c>
      <c r="I22" s="53">
        <v>891</v>
      </c>
      <c r="J22" s="53">
        <v>1854</v>
      </c>
      <c r="K22" s="53">
        <v>930</v>
      </c>
      <c r="L22" s="53">
        <v>1025</v>
      </c>
      <c r="M22" s="53">
        <v>3665</v>
      </c>
      <c r="N22" s="53">
        <v>1399.9</v>
      </c>
      <c r="O22" s="53">
        <v>2393</v>
      </c>
      <c r="P22" s="53">
        <v>1861</v>
      </c>
      <c r="Q22" s="53">
        <v>2415</v>
      </c>
      <c r="R22" s="53">
        <v>1903</v>
      </c>
      <c r="S22" s="53"/>
      <c r="T22" s="54">
        <f t="shared" si="0"/>
        <v>53422.9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41.75" x14ac:dyDescent="0.25">
      <c r="A23" s="33" t="s">
        <v>46</v>
      </c>
      <c r="B23" s="34" t="s">
        <v>43</v>
      </c>
      <c r="C23" s="35" t="s">
        <v>44</v>
      </c>
      <c r="D23" s="36" t="s">
        <v>41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41.75" x14ac:dyDescent="0.25">
      <c r="A24" s="33" t="s">
        <v>47</v>
      </c>
      <c r="B24" s="34" t="s">
        <v>48</v>
      </c>
      <c r="C24" s="35" t="s">
        <v>49</v>
      </c>
      <c r="D24" s="36" t="s">
        <v>41</v>
      </c>
      <c r="E24" s="53">
        <v>269707</v>
      </c>
      <c r="F24" s="53">
        <v>23673</v>
      </c>
      <c r="G24" s="53">
        <v>2215</v>
      </c>
      <c r="H24" s="53"/>
      <c r="I24" s="53"/>
      <c r="J24" s="53"/>
      <c r="K24" s="53"/>
      <c r="L24" s="53"/>
      <c r="M24" s="53">
        <v>3156</v>
      </c>
      <c r="N24" s="53"/>
      <c r="O24" s="53"/>
      <c r="P24" s="53"/>
      <c r="Q24" s="53"/>
      <c r="R24" s="53"/>
      <c r="S24" s="53"/>
      <c r="T24" s="54">
        <f t="shared" si="0"/>
        <v>298751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62" x14ac:dyDescent="0.25">
      <c r="A25" s="33" t="s">
        <v>50</v>
      </c>
      <c r="B25" s="34" t="s">
        <v>51</v>
      </c>
      <c r="C25" s="35" t="s">
        <v>52</v>
      </c>
      <c r="D25" s="36" t="s">
        <v>41</v>
      </c>
      <c r="E25" s="53"/>
      <c r="F25" s="53">
        <v>48877.3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48877.3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62" x14ac:dyDescent="0.25">
      <c r="A26" s="33" t="s">
        <v>53</v>
      </c>
      <c r="B26" s="34" t="s">
        <v>54</v>
      </c>
      <c r="C26" s="35" t="s">
        <v>55</v>
      </c>
      <c r="D26" s="36" t="s">
        <v>41</v>
      </c>
      <c r="E26" s="53">
        <v>2056</v>
      </c>
      <c r="F26" s="53">
        <v>2056</v>
      </c>
      <c r="G26" s="53"/>
      <c r="H26" s="53">
        <v>114</v>
      </c>
      <c r="I26" s="53">
        <v>228</v>
      </c>
      <c r="J26" s="53">
        <v>571</v>
      </c>
      <c r="K26" s="53"/>
      <c r="L26" s="53"/>
      <c r="M26" s="53">
        <v>685</v>
      </c>
      <c r="N26" s="53">
        <v>343</v>
      </c>
      <c r="O26" s="53">
        <v>114</v>
      </c>
      <c r="P26" s="53">
        <v>114</v>
      </c>
      <c r="Q26" s="53"/>
      <c r="R26" s="53"/>
      <c r="S26" s="53"/>
      <c r="T26" s="54">
        <f t="shared" si="0"/>
        <v>6281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x14ac:dyDescent="0.25">
      <c r="A27" s="33" t="s">
        <v>56</v>
      </c>
      <c r="B27" s="34" t="s">
        <v>57</v>
      </c>
      <c r="C27" s="35" t="s">
        <v>58</v>
      </c>
      <c r="D27" s="36" t="s">
        <v>45</v>
      </c>
      <c r="E27" s="53">
        <v>200239</v>
      </c>
      <c r="F27" s="53">
        <v>146908</v>
      </c>
      <c r="G27" s="53">
        <v>25075</v>
      </c>
      <c r="H27" s="53">
        <v>22526</v>
      </c>
      <c r="I27" s="53">
        <v>2065</v>
      </c>
      <c r="J27" s="53">
        <v>33145</v>
      </c>
      <c r="K27" s="53">
        <v>17441</v>
      </c>
      <c r="L27" s="53">
        <v>1192</v>
      </c>
      <c r="M27" s="53">
        <v>49075</v>
      </c>
      <c r="N27" s="53">
        <v>19730</v>
      </c>
      <c r="O27" s="53">
        <v>19320</v>
      </c>
      <c r="P27" s="53">
        <v>17122</v>
      </c>
      <c r="Q27" s="53">
        <v>20219</v>
      </c>
      <c r="R27" s="53">
        <v>18787</v>
      </c>
      <c r="S27" s="53"/>
      <c r="T27" s="54">
        <f t="shared" si="0"/>
        <v>592844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82.25" x14ac:dyDescent="0.25">
      <c r="A28" s="33" t="s">
        <v>59</v>
      </c>
      <c r="B28" s="34" t="s">
        <v>60</v>
      </c>
      <c r="C28" s="35" t="s">
        <v>61</v>
      </c>
      <c r="D28" s="36" t="s">
        <v>45</v>
      </c>
      <c r="E28" s="53">
        <v>2037812</v>
      </c>
      <c r="F28" s="53">
        <v>1076979</v>
      </c>
      <c r="G28" s="53">
        <v>282832</v>
      </c>
      <c r="H28" s="53">
        <v>212983</v>
      </c>
      <c r="I28" s="53">
        <v>83301</v>
      </c>
      <c r="J28" s="53">
        <v>272436</v>
      </c>
      <c r="K28" s="53">
        <v>107330</v>
      </c>
      <c r="L28" s="53">
        <v>33198</v>
      </c>
      <c r="M28" s="53">
        <v>289786</v>
      </c>
      <c r="N28" s="53">
        <v>96397</v>
      </c>
      <c r="O28" s="53">
        <v>241286</v>
      </c>
      <c r="P28" s="53">
        <v>174789</v>
      </c>
      <c r="Q28" s="53">
        <v>193658</v>
      </c>
      <c r="R28" s="53">
        <v>177040</v>
      </c>
      <c r="S28" s="53"/>
      <c r="T28" s="54">
        <f t="shared" si="0"/>
        <v>5279827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62</v>
      </c>
      <c r="B29" s="34" t="s">
        <v>63</v>
      </c>
      <c r="C29" s="35" t="s">
        <v>64</v>
      </c>
      <c r="D29" s="36" t="s">
        <v>45</v>
      </c>
      <c r="E29" s="53">
        <v>133088</v>
      </c>
      <c r="F29" s="53">
        <v>45704</v>
      </c>
      <c r="G29" s="53">
        <v>14787</v>
      </c>
      <c r="H29" s="53">
        <v>7554</v>
      </c>
      <c r="I29" s="53">
        <v>4289</v>
      </c>
      <c r="J29" s="53">
        <v>17695</v>
      </c>
      <c r="K29" s="53">
        <v>10379</v>
      </c>
      <c r="L29" s="53">
        <v>1070</v>
      </c>
      <c r="M29" s="53">
        <v>9914</v>
      </c>
      <c r="N29" s="53">
        <v>8685</v>
      </c>
      <c r="O29" s="53">
        <v>14366</v>
      </c>
      <c r="P29" s="53">
        <v>13278</v>
      </c>
      <c r="Q29" s="53">
        <v>14439</v>
      </c>
      <c r="R29" s="53">
        <v>13142</v>
      </c>
      <c r="S29" s="53"/>
      <c r="T29" s="54">
        <f t="shared" si="0"/>
        <v>308390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222.75" x14ac:dyDescent="0.25">
      <c r="A30" s="33" t="s">
        <v>65</v>
      </c>
      <c r="B30" s="34" t="s">
        <v>66</v>
      </c>
      <c r="C30" s="35" t="s">
        <v>67</v>
      </c>
      <c r="D30" s="36" t="s">
        <v>45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/>
      <c r="Q30" s="53"/>
      <c r="R30" s="53"/>
      <c r="S30" s="53"/>
      <c r="T30" s="54">
        <f t="shared" si="0"/>
        <v>271.60000000000002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222.75" x14ac:dyDescent="0.25">
      <c r="A31" s="33" t="s">
        <v>68</v>
      </c>
      <c r="B31" s="34" t="s">
        <v>66</v>
      </c>
      <c r="C31" s="35" t="s">
        <v>67</v>
      </c>
      <c r="D31" s="36" t="s">
        <v>69</v>
      </c>
      <c r="E31" s="53">
        <v>357.5</v>
      </c>
      <c r="F31" s="53">
        <v>223.4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625.6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62" x14ac:dyDescent="0.25">
      <c r="A32" s="33" t="s">
        <v>70</v>
      </c>
      <c r="B32" s="34" t="s">
        <v>71</v>
      </c>
      <c r="C32" s="35" t="s">
        <v>72</v>
      </c>
      <c r="D32" s="36" t="s">
        <v>45</v>
      </c>
      <c r="E32" s="53">
        <v>1500</v>
      </c>
      <c r="F32" s="53">
        <v>150</v>
      </c>
      <c r="G32" s="53">
        <v>150</v>
      </c>
      <c r="H32" s="53">
        <v>150</v>
      </c>
      <c r="I32" s="53"/>
      <c r="J32" s="53">
        <v>300</v>
      </c>
      <c r="K32" s="53">
        <v>300</v>
      </c>
      <c r="L32" s="53"/>
      <c r="M32" s="53">
        <v>150</v>
      </c>
      <c r="N32" s="53"/>
      <c r="O32" s="53">
        <v>300</v>
      </c>
      <c r="P32" s="53">
        <v>150</v>
      </c>
      <c r="Q32" s="53">
        <v>300</v>
      </c>
      <c r="R32" s="53">
        <v>300</v>
      </c>
      <c r="S32" s="53"/>
      <c r="T32" s="54">
        <f t="shared" si="0"/>
        <v>3750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62" x14ac:dyDescent="0.25">
      <c r="A33" s="33" t="s">
        <v>73</v>
      </c>
      <c r="B33" s="34" t="s">
        <v>74</v>
      </c>
      <c r="C33" s="35" t="s">
        <v>75</v>
      </c>
      <c r="D33" s="36" t="s">
        <v>45</v>
      </c>
      <c r="E33" s="53">
        <v>100161</v>
      </c>
      <c r="F33" s="53">
        <v>33164</v>
      </c>
      <c r="G33" s="53">
        <v>6724</v>
      </c>
      <c r="H33" s="53">
        <v>2816</v>
      </c>
      <c r="I33" s="53">
        <v>991</v>
      </c>
      <c r="J33" s="53">
        <v>4715</v>
      </c>
      <c r="K33" s="53">
        <v>758</v>
      </c>
      <c r="L33" s="53">
        <v>379</v>
      </c>
      <c r="M33" s="53">
        <v>11932</v>
      </c>
      <c r="N33" s="53">
        <v>3040</v>
      </c>
      <c r="O33" s="53">
        <v>7474</v>
      </c>
      <c r="P33" s="53">
        <v>3192</v>
      </c>
      <c r="Q33" s="53">
        <v>4141</v>
      </c>
      <c r="R33" s="53">
        <v>4907</v>
      </c>
      <c r="S33" s="53"/>
      <c r="T33" s="54">
        <f t="shared" si="0"/>
        <v>184394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62" x14ac:dyDescent="0.25">
      <c r="A34" s="33" t="s">
        <v>76</v>
      </c>
      <c r="B34" s="34" t="s">
        <v>77</v>
      </c>
      <c r="C34" s="35" t="s">
        <v>78</v>
      </c>
      <c r="D34" s="36" t="s">
        <v>45</v>
      </c>
      <c r="E34" s="53">
        <v>1228460</v>
      </c>
      <c r="F34" s="53">
        <v>470041</v>
      </c>
      <c r="G34" s="53">
        <v>112333</v>
      </c>
      <c r="H34" s="53">
        <v>78951</v>
      </c>
      <c r="I34" s="53">
        <v>25204</v>
      </c>
      <c r="J34" s="53">
        <v>70484</v>
      </c>
      <c r="K34" s="53">
        <v>32375</v>
      </c>
      <c r="L34" s="53">
        <v>15757</v>
      </c>
      <c r="M34" s="53">
        <v>178958</v>
      </c>
      <c r="N34" s="53">
        <v>31364</v>
      </c>
      <c r="O34" s="53">
        <v>56608</v>
      </c>
      <c r="P34" s="53">
        <v>44977</v>
      </c>
      <c r="Q34" s="53">
        <v>62191</v>
      </c>
      <c r="R34" s="53">
        <v>48853</v>
      </c>
      <c r="S34" s="53"/>
      <c r="T34" s="54">
        <f t="shared" si="0"/>
        <v>2456556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41.75" x14ac:dyDescent="0.25">
      <c r="A35" s="33" t="s">
        <v>79</v>
      </c>
      <c r="B35" s="34" t="s">
        <v>80</v>
      </c>
      <c r="C35" s="35" t="s">
        <v>81</v>
      </c>
      <c r="D35" s="36" t="s">
        <v>82</v>
      </c>
      <c r="E35" s="53">
        <v>535084</v>
      </c>
      <c r="F35" s="53">
        <v>97928</v>
      </c>
      <c r="G35" s="53">
        <v>31490</v>
      </c>
      <c r="H35" s="53">
        <v>21150</v>
      </c>
      <c r="I35" s="53">
        <v>4503</v>
      </c>
      <c r="J35" s="53">
        <v>36839</v>
      </c>
      <c r="K35" s="53">
        <v>5138</v>
      </c>
      <c r="L35" s="53">
        <v>2300</v>
      </c>
      <c r="M35" s="53">
        <v>24943</v>
      </c>
      <c r="N35" s="53">
        <v>9352</v>
      </c>
      <c r="O35" s="53">
        <v>15354</v>
      </c>
      <c r="P35" s="53">
        <v>6860</v>
      </c>
      <c r="Q35" s="53">
        <v>22239</v>
      </c>
      <c r="R35" s="53">
        <v>13984</v>
      </c>
      <c r="S35" s="53"/>
      <c r="T35" s="54">
        <f t="shared" si="0"/>
        <v>827164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62" x14ac:dyDescent="0.25">
      <c r="A36" s="33" t="s">
        <v>83</v>
      </c>
      <c r="B36" s="34" t="s">
        <v>84</v>
      </c>
      <c r="C36" s="35" t="s">
        <v>85</v>
      </c>
      <c r="D36" s="36" t="s">
        <v>45</v>
      </c>
      <c r="E36" s="53">
        <v>30578</v>
      </c>
      <c r="F36" s="53">
        <v>13454</v>
      </c>
      <c r="G36" s="53">
        <v>3282</v>
      </c>
      <c r="H36" s="53">
        <v>2219</v>
      </c>
      <c r="I36" s="53">
        <v>643</v>
      </c>
      <c r="J36" s="53">
        <v>3116</v>
      </c>
      <c r="K36" s="53">
        <v>950</v>
      </c>
      <c r="L36" s="53">
        <v>322</v>
      </c>
      <c r="M36" s="53">
        <v>4112</v>
      </c>
      <c r="N36" s="53">
        <v>777</v>
      </c>
      <c r="O36" s="53">
        <v>1942</v>
      </c>
      <c r="P36" s="53">
        <v>1270</v>
      </c>
      <c r="Q36" s="53">
        <v>1685</v>
      </c>
      <c r="R36" s="53">
        <v>1526</v>
      </c>
      <c r="S36" s="53"/>
      <c r="T36" s="54">
        <f t="shared" si="0"/>
        <v>65876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81" x14ac:dyDescent="0.25">
      <c r="A37" s="33" t="s">
        <v>86</v>
      </c>
      <c r="B37" s="34" t="s">
        <v>87</v>
      </c>
      <c r="C37" s="35" t="s">
        <v>88</v>
      </c>
      <c r="D37" s="36" t="s">
        <v>34</v>
      </c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>
        <v>532541</v>
      </c>
      <c r="T37" s="54">
        <f t="shared" si="0"/>
        <v>532541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/>
      <c r="F38" s="53"/>
      <c r="G38" s="53">
        <v>148.80000000000001</v>
      </c>
      <c r="H38" s="53">
        <v>55.9</v>
      </c>
      <c r="I38" s="53">
        <v>25.6</v>
      </c>
      <c r="J38" s="53">
        <v>107.1</v>
      </c>
      <c r="K38" s="53">
        <v>37.299999999999997</v>
      </c>
      <c r="L38" s="53"/>
      <c r="M38" s="53">
        <v>198.7</v>
      </c>
      <c r="N38" s="53">
        <v>30.2</v>
      </c>
      <c r="O38" s="53">
        <v>57.4</v>
      </c>
      <c r="P38" s="53">
        <v>48.8</v>
      </c>
      <c r="Q38" s="53">
        <v>56.3</v>
      </c>
      <c r="R38" s="53">
        <v>24.9</v>
      </c>
      <c r="S38" s="53"/>
      <c r="T38" s="54">
        <f t="shared" si="0"/>
        <v>790.99999999999989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21.5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16209.5</v>
      </c>
      <c r="F39" s="53">
        <v>16964.7</v>
      </c>
      <c r="G39" s="53">
        <v>1198.4000000000001</v>
      </c>
      <c r="H39" s="53">
        <v>2153.4</v>
      </c>
      <c r="I39" s="53">
        <v>294.89999999999998</v>
      </c>
      <c r="J39" s="53">
        <v>2897.5</v>
      </c>
      <c r="K39" s="53">
        <v>418.9</v>
      </c>
      <c r="L39" s="53"/>
      <c r="M39" s="53">
        <v>3654.5</v>
      </c>
      <c r="N39" s="53">
        <v>1286.7</v>
      </c>
      <c r="O39" s="53">
        <v>450.1</v>
      </c>
      <c r="P39" s="53">
        <v>1679.6</v>
      </c>
      <c r="Q39" s="53">
        <v>966.6</v>
      </c>
      <c r="R39" s="53"/>
      <c r="S39" s="53"/>
      <c r="T39" s="54">
        <f t="shared" si="0"/>
        <v>48174.799999999996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62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151705.60000000001</v>
      </c>
      <c r="F40" s="53">
        <v>112579.6</v>
      </c>
      <c r="G40" s="53">
        <v>8441.7000000000007</v>
      </c>
      <c r="H40" s="53">
        <v>3700.6</v>
      </c>
      <c r="I40" s="53">
        <v>832.1</v>
      </c>
      <c r="J40" s="53">
        <v>8981.7000000000007</v>
      </c>
      <c r="K40" s="53">
        <v>5589.4</v>
      </c>
      <c r="L40" s="53"/>
      <c r="M40" s="53">
        <v>4141.6000000000004</v>
      </c>
      <c r="N40" s="53">
        <v>9179</v>
      </c>
      <c r="O40" s="53">
        <v>3725</v>
      </c>
      <c r="P40" s="53">
        <v>1367</v>
      </c>
      <c r="Q40" s="53">
        <v>3239.6</v>
      </c>
      <c r="R40" s="53">
        <v>416.1</v>
      </c>
      <c r="S40" s="53"/>
      <c r="T40" s="54">
        <f t="shared" si="0"/>
        <v>313898.99999999994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283.5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>
        <v>4429</v>
      </c>
      <c r="F41" s="53">
        <v>1771</v>
      </c>
      <c r="G41" s="53"/>
      <c r="H41" s="53"/>
      <c r="I41" s="53"/>
      <c r="J41" s="53"/>
      <c r="K41" s="53"/>
      <c r="L41" s="53"/>
      <c r="M41" s="53">
        <v>886</v>
      </c>
      <c r="N41" s="53"/>
      <c r="O41" s="53"/>
      <c r="P41" s="53"/>
      <c r="Q41" s="53"/>
      <c r="R41" s="53"/>
      <c r="S41" s="53"/>
      <c r="T41" s="54">
        <f t="shared" si="0"/>
        <v>7086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162" x14ac:dyDescent="0.25">
      <c r="A42" s="33" t="s">
        <v>105</v>
      </c>
      <c r="B42" s="34" t="s">
        <v>106</v>
      </c>
      <c r="C42" s="35" t="s">
        <v>107</v>
      </c>
      <c r="D42" s="36" t="s">
        <v>108</v>
      </c>
      <c r="E42" s="53"/>
      <c r="F42" s="53">
        <v>2853.3</v>
      </c>
      <c r="G42" s="53">
        <v>554.79999999999995</v>
      </c>
      <c r="H42" s="53">
        <v>1188.8</v>
      </c>
      <c r="I42" s="53">
        <v>475.5</v>
      </c>
      <c r="J42" s="53">
        <v>158.5</v>
      </c>
      <c r="K42" s="53">
        <v>317</v>
      </c>
      <c r="L42" s="53">
        <v>180.2</v>
      </c>
      <c r="M42" s="53"/>
      <c r="N42" s="53">
        <v>421.8</v>
      </c>
      <c r="O42" s="53">
        <v>1185.8</v>
      </c>
      <c r="P42" s="53">
        <v>1270.4000000000001</v>
      </c>
      <c r="Q42" s="53">
        <v>1016.4</v>
      </c>
      <c r="R42" s="53">
        <v>1016.4</v>
      </c>
      <c r="S42" s="53"/>
      <c r="T42" s="54">
        <f t="shared" si="0"/>
        <v>10638.9</v>
      </c>
      <c r="U42" s="6"/>
      <c r="V42" s="6"/>
      <c r="W42" s="6"/>
      <c r="X42" s="6"/>
      <c r="Y42" s="6"/>
      <c r="Z42" s="6"/>
      <c r="AA42" s="6"/>
      <c r="AB42" s="6"/>
      <c r="AC42" s="6"/>
      <c r="AD42" s="6"/>
      <c r="AE42" s="3"/>
    </row>
    <row r="43" spans="1:31" ht="37.5" x14ac:dyDescent="0.3">
      <c r="A43" s="49"/>
      <c r="B43" s="50" t="s">
        <v>109</v>
      </c>
      <c r="C43" s="47" t="s">
        <v>107</v>
      </c>
      <c r="D43" s="51"/>
      <c r="E43" s="55"/>
      <c r="F43" s="55">
        <v>2853.3</v>
      </c>
      <c r="G43" s="55">
        <v>554.79999999999995</v>
      </c>
      <c r="H43" s="55">
        <v>1188.8</v>
      </c>
      <c r="I43" s="55">
        <v>475.5</v>
      </c>
      <c r="J43" s="55">
        <v>158.5</v>
      </c>
      <c r="K43" s="55">
        <v>317</v>
      </c>
      <c r="L43" s="55">
        <v>180.2</v>
      </c>
      <c r="M43" s="55"/>
      <c r="N43" s="55">
        <v>421.8</v>
      </c>
      <c r="O43" s="55">
        <v>1185.8</v>
      </c>
      <c r="P43" s="55">
        <v>1270.4000000000001</v>
      </c>
      <c r="Q43" s="55">
        <v>1016.4</v>
      </c>
      <c r="R43" s="55">
        <v>1016.4</v>
      </c>
      <c r="S43" s="55"/>
      <c r="T43" s="56">
        <f t="shared" si="0"/>
        <v>10638.9</v>
      </c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3"/>
    </row>
    <row r="44" spans="1:31" ht="141.75" x14ac:dyDescent="0.25">
      <c r="A44" s="33" t="s">
        <v>110</v>
      </c>
      <c r="B44" s="34" t="s">
        <v>111</v>
      </c>
      <c r="C44" s="35" t="s">
        <v>112</v>
      </c>
      <c r="D44" s="36" t="s">
        <v>113</v>
      </c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>
        <v>929.1</v>
      </c>
      <c r="T44" s="54">
        <f t="shared" si="0"/>
        <v>929.1</v>
      </c>
      <c r="U44" s="6"/>
      <c r="V44" s="6"/>
      <c r="W44" s="6"/>
      <c r="X44" s="6"/>
      <c r="Y44" s="6"/>
      <c r="Z44" s="6"/>
      <c r="AA44" s="6"/>
      <c r="AB44" s="6"/>
      <c r="AC44" s="6"/>
      <c r="AD44" s="6"/>
      <c r="AE44" s="3"/>
    </row>
    <row r="45" spans="1:31" ht="37.5" x14ac:dyDescent="0.3">
      <c r="A45" s="49"/>
      <c r="B45" s="50" t="s">
        <v>109</v>
      </c>
      <c r="C45" s="47" t="s">
        <v>112</v>
      </c>
      <c r="D45" s="51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>
        <v>929.1</v>
      </c>
      <c r="T45" s="56">
        <f t="shared" si="0"/>
        <v>929.1</v>
      </c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3"/>
    </row>
    <row r="46" spans="1:31" ht="162" x14ac:dyDescent="0.25">
      <c r="A46" s="33" t="s">
        <v>114</v>
      </c>
      <c r="B46" s="34" t="s">
        <v>115</v>
      </c>
      <c r="C46" s="35" t="s">
        <v>116</v>
      </c>
      <c r="D46" s="36" t="s">
        <v>45</v>
      </c>
      <c r="E46" s="53">
        <v>1392.3</v>
      </c>
      <c r="F46" s="53">
        <v>451.1</v>
      </c>
      <c r="G46" s="53">
        <v>190</v>
      </c>
      <c r="H46" s="53">
        <v>142.4</v>
      </c>
      <c r="I46" s="53">
        <v>94.9</v>
      </c>
      <c r="J46" s="53">
        <v>142.4</v>
      </c>
      <c r="K46" s="53">
        <v>94.9</v>
      </c>
      <c r="L46" s="53">
        <v>59.4</v>
      </c>
      <c r="M46" s="53">
        <v>427.3</v>
      </c>
      <c r="N46" s="53">
        <v>142.4</v>
      </c>
      <c r="O46" s="53">
        <v>336.3</v>
      </c>
      <c r="P46" s="53">
        <v>120.1</v>
      </c>
      <c r="Q46" s="53">
        <v>144.1</v>
      </c>
      <c r="R46" s="53">
        <v>96.1</v>
      </c>
      <c r="S46" s="53"/>
      <c r="T46" s="54">
        <f t="shared" si="0"/>
        <v>3833.7000000000007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56.25" x14ac:dyDescent="0.3">
      <c r="A47" s="49"/>
      <c r="B47" s="50" t="s">
        <v>117</v>
      </c>
      <c r="C47" s="47" t="s">
        <v>116</v>
      </c>
      <c r="D47" s="51"/>
      <c r="E47" s="55">
        <v>1392.3</v>
      </c>
      <c r="F47" s="55">
        <v>451.1</v>
      </c>
      <c r="G47" s="55">
        <v>190</v>
      </c>
      <c r="H47" s="55">
        <v>142.4</v>
      </c>
      <c r="I47" s="55">
        <v>94.9</v>
      </c>
      <c r="J47" s="55">
        <v>142.4</v>
      </c>
      <c r="K47" s="55">
        <v>94.9</v>
      </c>
      <c r="L47" s="55">
        <v>59.4</v>
      </c>
      <c r="M47" s="55">
        <v>427.3</v>
      </c>
      <c r="N47" s="55">
        <v>142.4</v>
      </c>
      <c r="O47" s="55">
        <v>336.3</v>
      </c>
      <c r="P47" s="55">
        <v>120.1</v>
      </c>
      <c r="Q47" s="55">
        <v>144.1</v>
      </c>
      <c r="R47" s="55">
        <v>96.1</v>
      </c>
      <c r="S47" s="55"/>
      <c r="T47" s="56">
        <f t="shared" si="0"/>
        <v>3833.7000000000007</v>
      </c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3"/>
    </row>
    <row r="48" spans="1:31" ht="182.25" x14ac:dyDescent="0.25">
      <c r="A48" s="33" t="s">
        <v>118</v>
      </c>
      <c r="B48" s="34" t="s">
        <v>119</v>
      </c>
      <c r="C48" s="35" t="s">
        <v>120</v>
      </c>
      <c r="D48" s="36" t="s">
        <v>92</v>
      </c>
      <c r="E48" s="53"/>
      <c r="F48" s="53"/>
      <c r="G48" s="53">
        <v>1785</v>
      </c>
      <c r="H48" s="53">
        <v>670.3</v>
      </c>
      <c r="I48" s="53">
        <v>307.60000000000002</v>
      </c>
      <c r="J48" s="53">
        <v>1285.5</v>
      </c>
      <c r="K48" s="53">
        <v>447.6</v>
      </c>
      <c r="L48" s="53">
        <v>135.1</v>
      </c>
      <c r="M48" s="53">
        <v>2384.6999999999998</v>
      </c>
      <c r="N48" s="53">
        <v>393</v>
      </c>
      <c r="O48" s="53">
        <v>746.5</v>
      </c>
      <c r="P48" s="53">
        <v>634.20000000000005</v>
      </c>
      <c r="Q48" s="53">
        <v>732.2</v>
      </c>
      <c r="R48" s="53">
        <v>323.7</v>
      </c>
      <c r="S48" s="53"/>
      <c r="T48" s="54">
        <f t="shared" si="0"/>
        <v>9845.4000000000015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ht="37.5" x14ac:dyDescent="0.3">
      <c r="A49" s="49"/>
      <c r="B49" s="50" t="s">
        <v>109</v>
      </c>
      <c r="C49" s="47" t="s">
        <v>120</v>
      </c>
      <c r="D49" s="51"/>
      <c r="E49" s="55"/>
      <c r="F49" s="55"/>
      <c r="G49" s="55">
        <v>1785</v>
      </c>
      <c r="H49" s="55">
        <v>670.3</v>
      </c>
      <c r="I49" s="55">
        <v>307.60000000000002</v>
      </c>
      <c r="J49" s="55">
        <v>1285.5</v>
      </c>
      <c r="K49" s="55">
        <v>447.6</v>
      </c>
      <c r="L49" s="55">
        <v>135.1</v>
      </c>
      <c r="M49" s="55">
        <v>2384.6999999999998</v>
      </c>
      <c r="N49" s="55">
        <v>393</v>
      </c>
      <c r="O49" s="55">
        <v>746.5</v>
      </c>
      <c r="P49" s="55">
        <v>634.20000000000005</v>
      </c>
      <c r="Q49" s="55">
        <v>732.2</v>
      </c>
      <c r="R49" s="55">
        <v>323.7</v>
      </c>
      <c r="S49" s="55"/>
      <c r="T49" s="56">
        <f t="shared" si="0"/>
        <v>9845.4000000000015</v>
      </c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3"/>
    </row>
    <row r="50" spans="1:31" ht="162" x14ac:dyDescent="0.25">
      <c r="A50" s="33" t="s">
        <v>121</v>
      </c>
      <c r="B50" s="34" t="s">
        <v>122</v>
      </c>
      <c r="C50" s="35" t="s">
        <v>123</v>
      </c>
      <c r="D50" s="36" t="s">
        <v>100</v>
      </c>
      <c r="E50" s="53">
        <v>5056.5</v>
      </c>
      <c r="F50" s="53">
        <v>3752.4</v>
      </c>
      <c r="G50" s="53">
        <v>281.39999999999998</v>
      </c>
      <c r="H50" s="53">
        <v>123.4</v>
      </c>
      <c r="I50" s="53">
        <v>27.8</v>
      </c>
      <c r="J50" s="53">
        <v>299.39999999999998</v>
      </c>
      <c r="K50" s="53">
        <v>186.3</v>
      </c>
      <c r="L50" s="53"/>
      <c r="M50" s="53">
        <v>138</v>
      </c>
      <c r="N50" s="53">
        <v>305.89999999999998</v>
      </c>
      <c r="O50" s="53">
        <v>124.1</v>
      </c>
      <c r="P50" s="53">
        <v>45.6</v>
      </c>
      <c r="Q50" s="53">
        <v>108</v>
      </c>
      <c r="R50" s="53">
        <v>13.8</v>
      </c>
      <c r="S50" s="53"/>
      <c r="T50" s="54">
        <f t="shared" si="0"/>
        <v>10462.599999999997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56.25" x14ac:dyDescent="0.3">
      <c r="A51" s="49"/>
      <c r="B51" s="50" t="s">
        <v>117</v>
      </c>
      <c r="C51" s="47" t="s">
        <v>123</v>
      </c>
      <c r="D51" s="51"/>
      <c r="E51" s="55">
        <v>4803.7</v>
      </c>
      <c r="F51" s="55">
        <v>3564.8</v>
      </c>
      <c r="G51" s="55">
        <v>267.3</v>
      </c>
      <c r="H51" s="55">
        <v>117.2</v>
      </c>
      <c r="I51" s="55">
        <v>26.4</v>
      </c>
      <c r="J51" s="55">
        <v>284.39999999999998</v>
      </c>
      <c r="K51" s="55">
        <v>177</v>
      </c>
      <c r="L51" s="55"/>
      <c r="M51" s="55">
        <v>131.1</v>
      </c>
      <c r="N51" s="55">
        <v>290.60000000000002</v>
      </c>
      <c r="O51" s="55">
        <v>117.9</v>
      </c>
      <c r="P51" s="55">
        <v>43.3</v>
      </c>
      <c r="Q51" s="55">
        <v>102.6</v>
      </c>
      <c r="R51" s="55">
        <v>13.2</v>
      </c>
      <c r="S51" s="55"/>
      <c r="T51" s="56">
        <f t="shared" si="0"/>
        <v>9939.5</v>
      </c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3"/>
    </row>
    <row r="52" spans="1:31" ht="20.25" x14ac:dyDescent="0.25">
      <c r="A52" s="38"/>
      <c r="B52" s="39" t="s">
        <v>124</v>
      </c>
      <c r="C52" s="40"/>
      <c r="D52" s="41"/>
      <c r="E52" s="57">
        <v>4754011.2</v>
      </c>
      <c r="F52" s="57">
        <v>2167886.5</v>
      </c>
      <c r="G52" s="57">
        <v>507603.7</v>
      </c>
      <c r="H52" s="57">
        <v>368000.9</v>
      </c>
      <c r="I52" s="57">
        <v>128549</v>
      </c>
      <c r="J52" s="57">
        <v>468133.2</v>
      </c>
      <c r="K52" s="57">
        <v>187072.2</v>
      </c>
      <c r="L52" s="57">
        <v>58400.3</v>
      </c>
      <c r="M52" s="57">
        <v>594167.69999999995</v>
      </c>
      <c r="N52" s="57">
        <v>185479.3</v>
      </c>
      <c r="O52" s="57">
        <v>371606.8</v>
      </c>
      <c r="P52" s="57">
        <v>274327.3</v>
      </c>
      <c r="Q52" s="57">
        <v>333168.8</v>
      </c>
      <c r="R52" s="57">
        <v>286670.59999999998</v>
      </c>
      <c r="S52" s="57">
        <v>533470.1</v>
      </c>
      <c r="T52" s="57">
        <f t="shared" si="0"/>
        <v>11218547.600000001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3"/>
    </row>
    <row r="53" spans="1:31" ht="40.5" x14ac:dyDescent="0.25">
      <c r="A53" s="38"/>
      <c r="B53" s="39" t="s">
        <v>125</v>
      </c>
      <c r="C53" s="40"/>
      <c r="D53" s="41"/>
      <c r="E53" s="57">
        <v>4747815.2</v>
      </c>
      <c r="F53" s="57">
        <v>2161017.2999999998</v>
      </c>
      <c r="G53" s="57">
        <v>504806.6</v>
      </c>
      <c r="H53" s="57">
        <v>365882.2</v>
      </c>
      <c r="I53" s="57">
        <v>127644.6</v>
      </c>
      <c r="J53" s="57">
        <v>466262.4</v>
      </c>
      <c r="K53" s="57">
        <v>186035.7</v>
      </c>
      <c r="L53" s="57">
        <v>58025.599999999999</v>
      </c>
      <c r="M53" s="57">
        <v>591224.6</v>
      </c>
      <c r="N53" s="57">
        <v>184231.5</v>
      </c>
      <c r="O53" s="57">
        <v>369220.3</v>
      </c>
      <c r="P53" s="57">
        <v>272259.3</v>
      </c>
      <c r="Q53" s="57">
        <v>331173.5</v>
      </c>
      <c r="R53" s="57">
        <v>285221.2</v>
      </c>
      <c r="S53" s="57">
        <v>532541</v>
      </c>
      <c r="T53" s="57">
        <f t="shared" si="0"/>
        <v>11183361</v>
      </c>
      <c r="U53" s="6"/>
      <c r="V53" s="6"/>
      <c r="W53" s="6"/>
      <c r="X53" s="6"/>
      <c r="Y53" s="6"/>
      <c r="Z53" s="6"/>
      <c r="AA53" s="6"/>
      <c r="AB53" s="6"/>
      <c r="AC53" s="6"/>
      <c r="AD53" s="6"/>
      <c r="AE53" s="3"/>
    </row>
    <row r="54" spans="1:31" ht="40.5" x14ac:dyDescent="0.25">
      <c r="A54" s="38"/>
      <c r="B54" s="39" t="s">
        <v>126</v>
      </c>
      <c r="C54" s="40"/>
      <c r="D54" s="41"/>
      <c r="E54" s="57">
        <v>6196</v>
      </c>
      <c r="F54" s="57">
        <v>6869.2</v>
      </c>
      <c r="G54" s="57">
        <v>2797.1</v>
      </c>
      <c r="H54" s="57">
        <v>2118.6999999999998</v>
      </c>
      <c r="I54" s="57">
        <v>904.4</v>
      </c>
      <c r="J54" s="57">
        <v>1870.8</v>
      </c>
      <c r="K54" s="57">
        <v>1036.5</v>
      </c>
      <c r="L54" s="57">
        <v>374.7</v>
      </c>
      <c r="M54" s="57">
        <v>2943.1</v>
      </c>
      <c r="N54" s="57">
        <v>1247.8</v>
      </c>
      <c r="O54" s="57">
        <v>2386.5</v>
      </c>
      <c r="P54" s="57">
        <v>2068</v>
      </c>
      <c r="Q54" s="57">
        <v>1995.3</v>
      </c>
      <c r="R54" s="57">
        <v>1449.4</v>
      </c>
      <c r="S54" s="57">
        <v>929.1</v>
      </c>
      <c r="T54" s="57">
        <f t="shared" si="0"/>
        <v>35186.6</v>
      </c>
      <c r="U54" s="6"/>
      <c r="V54" s="6"/>
      <c r="W54" s="6"/>
      <c r="X54" s="6"/>
      <c r="Y54" s="6"/>
      <c r="Z54" s="6"/>
      <c r="AA54" s="6"/>
      <c r="AB54" s="6"/>
      <c r="AC54" s="6"/>
      <c r="AD54" s="6"/>
      <c r="AE54" s="3"/>
    </row>
    <row r="55" spans="1:31" ht="40.5" x14ac:dyDescent="0.25">
      <c r="A55" s="42"/>
      <c r="B55" s="43" t="s">
        <v>109</v>
      </c>
      <c r="C55" s="44"/>
      <c r="D55" s="45"/>
      <c r="E55" s="58">
        <v>6196</v>
      </c>
      <c r="F55" s="58">
        <v>6869.2</v>
      </c>
      <c r="G55" s="58">
        <v>2797.1</v>
      </c>
      <c r="H55" s="58">
        <v>2118.6999999999998</v>
      </c>
      <c r="I55" s="58">
        <v>904.4</v>
      </c>
      <c r="J55" s="58">
        <v>1870.8</v>
      </c>
      <c r="K55" s="58">
        <v>1036.5</v>
      </c>
      <c r="L55" s="58">
        <v>374.7</v>
      </c>
      <c r="M55" s="58">
        <v>2943.1</v>
      </c>
      <c r="N55" s="58">
        <v>1247.8</v>
      </c>
      <c r="O55" s="58">
        <v>2386.5</v>
      </c>
      <c r="P55" s="58">
        <v>2068</v>
      </c>
      <c r="Q55" s="58">
        <v>1995.3</v>
      </c>
      <c r="R55" s="58">
        <v>1449.4</v>
      </c>
      <c r="S55" s="58">
        <v>929.1</v>
      </c>
      <c r="T55" s="58">
        <f t="shared" si="0"/>
        <v>35186.6</v>
      </c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48" t="s">
        <v>23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30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</row>
    <row r="132" spans="2:31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30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</row>
    <row r="133" spans="2:31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30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  <row r="164" spans="5:20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2"/>
    </row>
    <row r="165" spans="5:20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2"/>
    </row>
    <row r="166" spans="5:20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2"/>
    </row>
  </sheetData>
  <mergeCells count="21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</mergeCells>
  <phoneticPr fontId="0" type="noConversion"/>
  <printOptions horizontalCentered="1"/>
  <pageMargins left="0.23622047244094491" right="0.23622047244094491" top="0.42" bottom="0.32" header="0.17" footer="0.17"/>
  <pageSetup paperSize="9" scale="28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2018-01-30T00:20:08Z</cp:lastPrinted>
  <dcterms:created xsi:type="dcterms:W3CDTF">2005-09-08T01:35:00Z</dcterms:created>
  <dcterms:modified xsi:type="dcterms:W3CDTF">2018-01-30T00:20:12Z</dcterms:modified>
</cp:coreProperties>
</file>